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1. GBS De Morgenst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6" i="2" l="1"/>
  <c r="G19" i="2"/>
  <c r="E17" i="2" l="1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<sst xmlns="http://schemas.openxmlformats.org/spreadsheetml/2006/main" count="247" uniqueCount="100">
  <si>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</si>
  <si>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</si>
  <si>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</si>
  <si>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</si>
  <si>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</si>
  <si>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</si>
  <si>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</si>
  <si>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</si>
  <si>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</si>
  <si>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</si>
  <si>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</si>
  <si>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</si>
  <si>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</si>
  <si>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</si>
  <si>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</si>
  <si>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</si>
  <si>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</si>
  <si>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</si>
  <si>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</si>
  <si>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</si>
  <si>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</si>
  <si>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</si>
  <si>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</si>
  <si>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</si>
  <si>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</si>
  <si>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</si>
  <si>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</si>
  <si>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</si>
  <si>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</si>
  <si>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</si>
  <si>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</si>
  <si>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</si>
  <si>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</si>
  <si>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</si>
  <si>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</si>
  <si>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</si>
  <si>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</si>
  <si>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</si>
  <si>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</si>
  <si>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</si>
  <si>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</si>
  <si>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</si>
  <si>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</si>
  <si>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Kantoor</t>
  </si>
  <si>
    <t>N</t>
  </si>
  <si>
    <t>L</t>
  </si>
  <si>
    <t>S</t>
  </si>
  <si>
    <t>V</t>
  </si>
  <si>
    <t>tapijt</t>
  </si>
  <si>
    <t>linoleum</t>
  </si>
  <si>
    <t>betreffende klimmaterialen/steigermaterialen inschat en in de prijs verwerkt.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</si>
  <si>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</si>
  <si>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</si>
  <si>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</si>
  <si>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</si>
  <si>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</si>
  <si>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</si>
  <si>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</si>
  <si>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</si>
  <si>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</si>
  <si>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</si>
  <si>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</si>
  <si>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</si>
  <si>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</si>
  <si>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</si>
  <si>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</si>
  <si>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</si>
  <si>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</si>
  <si>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</si>
  <si>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</si>
  <si>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</si>
  <si>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</si>
  <si>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</si>
  <si>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</si>
  <si>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</si>
  <si>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</si>
  <si>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</si>
  <si>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Entree</t>
  </si>
  <si>
    <t>Pantry</t>
  </si>
  <si>
    <t>Werkkast</t>
  </si>
  <si>
    <t>Speellokaal</t>
  </si>
  <si>
    <t>Eerste etage</t>
  </si>
  <si>
    <t>sportvloer</t>
  </si>
  <si>
    <t>GBS De Morgenster</t>
  </si>
  <si>
    <t>Oranjelaan 27</t>
  </si>
  <si>
    <t>Spijkenisse</t>
  </si>
  <si>
    <t>0.17A</t>
  </si>
  <si>
    <t>0.14A</t>
  </si>
  <si>
    <t>Portaal</t>
  </si>
  <si>
    <t>Personeelsruimte</t>
  </si>
  <si>
    <t>IRT ruimte</t>
  </si>
  <si>
    <t>berging</t>
  </si>
  <si>
    <t>CV ruimte</t>
  </si>
  <si>
    <t>Toiletruimte</t>
  </si>
  <si>
    <t>Toestelberging</t>
  </si>
  <si>
    <t>pvc</t>
  </si>
  <si>
    <t>beton</t>
  </si>
  <si>
    <t>dhgt</t>
  </si>
  <si>
    <t>In verband met hoge ramen (eerste etage), is het van belang dat de glazenwasser zelf de situatie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</si>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</sst>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60" zoomScale="110" zoomScaleNormal="110" workbookViewId="0">
      <selection activeCell="N21" sqref="N21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99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83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84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85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67</v>
      </c>
      <c r="E9" s="7" t="s">
        <v>88</v>
      </c>
      <c r="F9" s="7" t="s">
        <v>47</v>
      </c>
      <c r="G9" s="8">
        <v>5.34</v>
      </c>
      <c r="H9" s="7" t="s">
        <v>48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2" t="s">
        <v>51</v>
      </c>
      <c r="E10" s="49" t="s">
        <v>40</v>
      </c>
      <c r="F10" s="49" t="s">
        <v>45</v>
      </c>
      <c r="G10" s="50">
        <v>61.22</v>
      </c>
      <c r="H10" s="49" t="s">
        <v>95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2" t="s">
        <v>68</v>
      </c>
      <c r="E11" s="49" t="s">
        <v>89</v>
      </c>
      <c r="F11" s="49" t="s">
        <v>28</v>
      </c>
      <c r="G11" s="50">
        <v>19.73</v>
      </c>
      <c r="H11" s="49" t="s">
        <v>95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2" t="s">
        <v>52</v>
      </c>
      <c r="E12" s="49" t="s">
        <v>40</v>
      </c>
      <c r="F12" s="49" t="s">
        <v>45</v>
      </c>
      <c r="G12" s="50">
        <v>59.53</v>
      </c>
      <c r="H12" s="49" t="s">
        <v>95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2" t="s">
        <v>53</v>
      </c>
      <c r="E13" s="49" t="s">
        <v>40</v>
      </c>
      <c r="F13" s="49" t="s">
        <v>45</v>
      </c>
      <c r="G13" s="50">
        <v>59.54</v>
      </c>
      <c r="H13" s="49" t="s">
        <v>95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2" t="s">
        <v>66</v>
      </c>
      <c r="E14" s="49" t="s">
        <v>42</v>
      </c>
      <c r="F14" s="49" t="s">
        <v>47</v>
      </c>
      <c r="G14" s="50">
        <v>47.59</v>
      </c>
      <c r="H14" s="49" t="s">
        <v>95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2" t="s">
        <v>69</v>
      </c>
      <c r="E15" s="49" t="s">
        <v>43</v>
      </c>
      <c r="F15" s="49" t="s">
        <v>28</v>
      </c>
      <c r="G15" s="50">
        <v>13.14</v>
      </c>
      <c r="H15" s="49" t="s">
        <v>95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2" t="s">
        <v>70</v>
      </c>
      <c r="E16" s="49" t="s">
        <v>90</v>
      </c>
      <c r="F16" s="49" t="s">
        <v>28</v>
      </c>
      <c r="G16" s="50">
        <v>9.86</v>
      </c>
      <c r="H16" s="49" t="s">
        <v>95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2" t="s">
        <v>72</v>
      </c>
      <c r="E17" s="49" t="s">
        <v>91</v>
      </c>
      <c r="F17" s="49" t="s">
        <v>47</v>
      </c>
      <c r="G17" s="50">
        <v>3.02</v>
      </c>
      <c r="H17" s="49" t="s">
        <v>49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2" t="s">
        <v>71</v>
      </c>
      <c r="E18" s="49" t="s">
        <v>92</v>
      </c>
      <c r="F18" s="49" t="s">
        <v>47</v>
      </c>
      <c r="G18" s="50">
        <v>3.26</v>
      </c>
      <c r="H18" s="49" t="s">
        <v>96</v>
      </c>
      <c r="I18" s="49" t="s">
        <v>44</v>
      </c>
      <c r="J18" s="40"/>
    </row>
    <row r="19" spans="1:10" x14ac:dyDescent="0.2">
      <c r="A19" s="39"/>
      <c r="B19" s="49"/>
      <c r="C19" s="49" t="s">
        <v>37</v>
      </c>
      <c r="D19" s="122" t="s">
        <v>73</v>
      </c>
      <c r="E19" s="49" t="s">
        <v>78</v>
      </c>
      <c r="F19" s="49" t="s">
        <v>47</v>
      </c>
      <c r="G19" s="50">
        <v>4.57</v>
      </c>
      <c r="H19" s="49" t="s">
        <v>95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2" t="s">
        <v>74</v>
      </c>
      <c r="E20" s="49" t="s">
        <v>79</v>
      </c>
      <c r="F20" s="49" t="s">
        <v>47</v>
      </c>
      <c r="G20" s="50">
        <v>1.78</v>
      </c>
      <c r="H20" s="49" t="s">
        <v>95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2" t="s">
        <v>75</v>
      </c>
      <c r="E21" s="49" t="s">
        <v>93</v>
      </c>
      <c r="F21" s="49" t="s">
        <v>46</v>
      </c>
      <c r="G21" s="50">
        <v>3.84</v>
      </c>
      <c r="H21" s="49" t="s">
        <v>97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2" t="s">
        <v>76</v>
      </c>
      <c r="E22" s="49" t="s">
        <v>93</v>
      </c>
      <c r="F22" s="49" t="s">
        <v>46</v>
      </c>
      <c r="G22" s="50">
        <v>1.31</v>
      </c>
      <c r="H22" s="49" t="s">
        <v>97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2" t="s">
        <v>86</v>
      </c>
      <c r="E23" s="49" t="s">
        <v>79</v>
      </c>
      <c r="F23" s="49" t="s">
        <v>47</v>
      </c>
      <c r="G23" s="50">
        <v>0.39</v>
      </c>
      <c r="H23" s="49" t="s">
        <v>95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2" t="s">
        <v>64</v>
      </c>
      <c r="E24" s="49" t="s">
        <v>41</v>
      </c>
      <c r="F24" s="49" t="s">
        <v>47</v>
      </c>
      <c r="G24" s="50">
        <v>33.86</v>
      </c>
      <c r="H24" s="49" t="s">
        <v>49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2" t="s">
        <v>87</v>
      </c>
      <c r="E25" s="49" t="s">
        <v>41</v>
      </c>
      <c r="F25" s="49" t="s">
        <v>47</v>
      </c>
      <c r="G25" s="50">
        <v>75.61</v>
      </c>
      <c r="H25" s="49" t="s">
        <v>49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2" t="s">
        <v>65</v>
      </c>
      <c r="E26" s="49" t="s">
        <v>93</v>
      </c>
      <c r="F26" s="49" t="s">
        <v>46</v>
      </c>
      <c r="G26" s="50">
        <v>6.8</v>
      </c>
      <c r="H26" s="49" t="s">
        <v>97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2" t="s">
        <v>60</v>
      </c>
      <c r="E27" s="49" t="s">
        <v>93</v>
      </c>
      <c r="F27" s="49" t="s">
        <v>46</v>
      </c>
      <c r="G27" s="50">
        <v>6.48</v>
      </c>
      <c r="H27" s="49" t="s">
        <v>97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2" t="s">
        <v>54</v>
      </c>
      <c r="E28" s="49" t="s">
        <v>40</v>
      </c>
      <c r="F28" s="49" t="s">
        <v>45</v>
      </c>
      <c r="G28" s="50">
        <v>59.54</v>
      </c>
      <c r="H28" s="49" t="s">
        <v>95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2" t="s">
        <v>58</v>
      </c>
      <c r="E29" s="49" t="s">
        <v>42</v>
      </c>
      <c r="F29" s="49" t="s">
        <v>47</v>
      </c>
      <c r="G29" s="50">
        <v>50.27</v>
      </c>
      <c r="H29" s="49" t="s">
        <v>95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2" t="s">
        <v>55</v>
      </c>
      <c r="E30" s="49" t="s">
        <v>40</v>
      </c>
      <c r="F30" s="49" t="s">
        <v>45</v>
      </c>
      <c r="G30" s="50">
        <v>67.17</v>
      </c>
      <c r="H30" s="49" t="s">
        <v>95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2" t="s">
        <v>56</v>
      </c>
      <c r="E31" s="49" t="s">
        <v>93</v>
      </c>
      <c r="F31" s="49" t="s">
        <v>46</v>
      </c>
      <c r="G31" s="50">
        <v>6.21</v>
      </c>
      <c r="H31" s="49" t="s">
        <v>97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2" t="s">
        <v>59</v>
      </c>
      <c r="E32" s="49" t="s">
        <v>80</v>
      </c>
      <c r="F32" s="49" t="s">
        <v>47</v>
      </c>
      <c r="G32" s="50">
        <v>91.69</v>
      </c>
      <c r="H32" s="49" t="s">
        <v>82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2" t="s">
        <v>60</v>
      </c>
      <c r="E33" s="49" t="s">
        <v>94</v>
      </c>
      <c r="F33" s="49" t="s">
        <v>47</v>
      </c>
      <c r="G33" s="50">
        <v>6.42</v>
      </c>
      <c r="H33" s="49" t="s">
        <v>82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2" t="s">
        <v>61</v>
      </c>
      <c r="E34" s="49" t="s">
        <v>91</v>
      </c>
      <c r="F34" s="49" t="s">
        <v>47</v>
      </c>
      <c r="G34" s="50">
        <v>4.08</v>
      </c>
      <c r="H34" s="49" t="s">
        <v>49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2" t="s">
        <v>62</v>
      </c>
      <c r="E35" s="49" t="s">
        <v>91</v>
      </c>
      <c r="F35" s="49" t="s">
        <v>47</v>
      </c>
      <c r="G35" s="50">
        <v>7.72</v>
      </c>
      <c r="H35" s="49" t="s">
        <v>49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2" t="s">
        <v>63</v>
      </c>
      <c r="E36" s="49" t="s">
        <v>91</v>
      </c>
      <c r="F36" s="49" t="s">
        <v>47</v>
      </c>
      <c r="G36" s="50">
        <v>10.39</v>
      </c>
      <c r="H36" s="49" t="s">
        <v>49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2" t="s">
        <v>57</v>
      </c>
      <c r="E37" s="49" t="s">
        <v>77</v>
      </c>
      <c r="F37" s="49" t="s">
        <v>47</v>
      </c>
      <c r="G37" s="50">
        <v>5.37</v>
      </c>
      <c r="H37" s="49" t="s">
        <v>95</v>
      </c>
      <c r="I37" s="49" t="s">
        <v>15</v>
      </c>
      <c r="J37" s="40"/>
    </row>
    <row r="38" spans="1:10" x14ac:dyDescent="0.2">
      <c r="A38" s="39"/>
      <c r="B38" s="49"/>
      <c r="C38" s="49"/>
      <c r="D38" s="49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49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49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725.73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GBS De Morgenster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Oranjelaan 27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Spijkenisse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49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49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49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49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49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49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49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49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49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49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49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725.73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GBS De Morgenster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Oranjelaan 27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Spijkenisse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zoomScaleNormal="100" workbookViewId="0">
      <selection activeCell="J22" sqref="J22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GBS De Morgenster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Oranjelaan 27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Spijkenisse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1.42</v>
      </c>
      <c r="D13" s="108">
        <v>1.52</v>
      </c>
      <c r="E13" s="108">
        <f>+C13*D13</f>
        <v>2.1583999999999999</v>
      </c>
      <c r="F13" s="108">
        <v>19</v>
      </c>
      <c r="G13" s="109">
        <f>+E13*F13</f>
        <v>41.009599999999999</v>
      </c>
      <c r="H13" s="15"/>
      <c r="I13" s="107" t="s">
        <v>37</v>
      </c>
      <c r="J13" s="108">
        <v>0.8</v>
      </c>
      <c r="K13" s="108">
        <v>0.9</v>
      </c>
      <c r="L13" s="108">
        <f>+J13*K13</f>
        <v>0.72000000000000008</v>
      </c>
      <c r="M13" s="108">
        <v>9</v>
      </c>
      <c r="N13" s="109">
        <f>+L13*M13</f>
        <v>6.48</v>
      </c>
      <c r="O13" s="89"/>
    </row>
    <row r="14" spans="1:15" x14ac:dyDescent="0.2">
      <c r="A14" s="88"/>
      <c r="B14" s="110" t="s">
        <v>37</v>
      </c>
      <c r="C14" s="111">
        <v>1.42</v>
      </c>
      <c r="D14" s="111">
        <v>0.75</v>
      </c>
      <c r="E14" s="111">
        <f>+C14*D14</f>
        <v>1.0649999999999999</v>
      </c>
      <c r="F14" s="111">
        <v>35</v>
      </c>
      <c r="G14" s="112">
        <f>+E14*F14</f>
        <v>37.274999999999999</v>
      </c>
      <c r="H14" s="15"/>
      <c r="I14" s="110" t="s">
        <v>37</v>
      </c>
      <c r="J14" s="111">
        <v>0.5</v>
      </c>
      <c r="K14" s="111">
        <v>0.6</v>
      </c>
      <c r="L14" s="111">
        <f>+J14*K14</f>
        <v>0.3</v>
      </c>
      <c r="M14" s="111">
        <v>3</v>
      </c>
      <c r="N14" s="112">
        <f>+L14*M14</f>
        <v>0.89999999999999991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2</v>
      </c>
      <c r="E15" s="111">
        <f t="shared" ref="E15:E18" si="0">+C15*D15</f>
        <v>4</v>
      </c>
      <c r="F15" s="111">
        <v>4</v>
      </c>
      <c r="G15" s="112">
        <f t="shared" ref="G15:G18" si="1">+E15*F15</f>
        <v>16</v>
      </c>
      <c r="H15" s="15"/>
      <c r="I15" s="110" t="s">
        <v>37</v>
      </c>
      <c r="J15" s="111">
        <v>2</v>
      </c>
      <c r="K15" s="111">
        <v>2</v>
      </c>
      <c r="L15" s="111">
        <f t="shared" ref="L15" si="2">+J15*K15</f>
        <v>4</v>
      </c>
      <c r="M15" s="111">
        <v>2</v>
      </c>
      <c r="N15" s="112">
        <f t="shared" ref="N15" si="3">+L15*M15</f>
        <v>8</v>
      </c>
      <c r="O15" s="89"/>
    </row>
    <row r="16" spans="1:15" x14ac:dyDescent="0.2">
      <c r="A16" s="88"/>
      <c r="B16" s="110" t="s">
        <v>37</v>
      </c>
      <c r="C16" s="111">
        <v>0.85</v>
      </c>
      <c r="D16" s="111">
        <v>1.34</v>
      </c>
      <c r="E16" s="111">
        <f t="shared" si="0"/>
        <v>1.139</v>
      </c>
      <c r="F16" s="111">
        <v>10</v>
      </c>
      <c r="G16" s="112">
        <f t="shared" si="1"/>
        <v>11.39</v>
      </c>
      <c r="H16" s="15"/>
      <c r="I16" s="110"/>
      <c r="J16" s="111"/>
      <c r="K16" s="111"/>
      <c r="L16" s="111"/>
      <c r="M16" s="111"/>
      <c r="N16" s="112">
        <f>SUM(N13:N15)</f>
        <v>15.38</v>
      </c>
      <c r="O16" s="89"/>
    </row>
    <row r="17" spans="1:15" x14ac:dyDescent="0.2">
      <c r="A17" s="88"/>
      <c r="B17" s="110" t="s">
        <v>37</v>
      </c>
      <c r="C17" s="111">
        <v>1.7</v>
      </c>
      <c r="D17" s="111">
        <v>0.7</v>
      </c>
      <c r="E17" s="111">
        <f t="shared" si="0"/>
        <v>1.19</v>
      </c>
      <c r="F17" s="111">
        <v>8</v>
      </c>
      <c r="G17" s="112">
        <f t="shared" si="1"/>
        <v>9.52</v>
      </c>
      <c r="H17" s="15"/>
      <c r="I17" s="110"/>
      <c r="J17" s="111"/>
      <c r="K17" s="111"/>
      <c r="L17" s="111"/>
      <c r="M17" s="111"/>
      <c r="N17" s="112"/>
      <c r="O17" s="89"/>
    </row>
    <row r="18" spans="1:15" x14ac:dyDescent="0.2">
      <c r="A18" s="88"/>
      <c r="B18" s="110" t="s">
        <v>81</v>
      </c>
      <c r="C18" s="111">
        <v>0.5</v>
      </c>
      <c r="D18" s="111">
        <v>0.6</v>
      </c>
      <c r="E18" s="111">
        <f t="shared" si="0"/>
        <v>0.3</v>
      </c>
      <c r="F18" s="111">
        <v>20</v>
      </c>
      <c r="G18" s="112">
        <f t="shared" si="1"/>
        <v>6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121.19459999999999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 t="s">
        <v>98</v>
      </c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 t="s">
        <v>50</v>
      </c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2018-03-26T09:52:22Z</dcterms:modified>
</cp:coreProperties>
</file>